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ГКО\ОТЧЕТ по зем.пром\Приложение №2 Определение кадастровой стоимости объектов\2.4. Обоснование использованных моделей\"/>
    </mc:Choice>
  </mc:AlternateContent>
  <xr:revisionPtr revIDLastSave="0" documentId="13_ncr:1_{70F50795-D221-4CFF-8098-783C9DD19856}" xr6:coauthVersionLast="47" xr6:coauthVersionMax="47" xr10:uidLastSave="{00000000-0000-0000-0000-000000000000}"/>
  <bookViews>
    <workbookView xWindow="-120" yWindow="-120" windowWidth="29040" windowHeight="15840" tabRatio="842" activeTab="7" xr2:uid="{0D0CE641-B241-412C-A507-6ADBC937B95E}"/>
  </bookViews>
  <sheets>
    <sheet name="Сегмент 1" sheetId="1" r:id="rId1"/>
    <sheet name="Сегмент 3" sheetId="2" r:id="rId2"/>
    <sheet name=" Сегмент 4 местопол. установлен" sheetId="18" r:id="rId3"/>
    <sheet name="Сегмент 5" sheetId="5" r:id="rId4"/>
    <sheet name="Сег 6 высокая трансп.активность" sheetId="6" r:id="rId5"/>
    <sheet name="Сег 6 Сред и низкая транп.актив" sheetId="7" r:id="rId6"/>
    <sheet name="Сег 6 Сх производство" sheetId="8" r:id="rId7"/>
    <sheet name="Сег 6 Промназнач местпол устано" sheetId="9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" i="18" l="1"/>
  <c r="C50" i="18"/>
  <c r="C49" i="18"/>
</calcChain>
</file>

<file path=xl/sharedStrings.xml><?xml version="1.0" encoding="utf-8"?>
<sst xmlns="http://schemas.openxmlformats.org/spreadsheetml/2006/main" count="335" uniqueCount="52">
  <si>
    <t>Название фактора</t>
  </si>
  <si>
    <t>Тип</t>
  </si>
  <si>
    <t>Условие на значение фактора</t>
  </si>
  <si>
    <t>Поправка</t>
  </si>
  <si>
    <t>1</t>
  </si>
  <si>
    <t>2</t>
  </si>
  <si>
    <t>3</t>
  </si>
  <si>
    <t>4</t>
  </si>
  <si>
    <t>Площадь для эталона</t>
  </si>
  <si>
    <t>кол.</t>
  </si>
  <si>
    <t>[25000; 10000000)</t>
  </si>
  <si>
    <t>[1.0000000000000001e-005; 1500)</t>
  </si>
  <si>
    <t>[10000; 25000)</t>
  </si>
  <si>
    <t>[6000; 10000)</t>
  </si>
  <si>
    <t>[3000; 6000)</t>
  </si>
  <si>
    <t>[1500; 3000)</t>
  </si>
  <si>
    <t>Источник</t>
  </si>
  <si>
    <t>Территориальный к-т</t>
  </si>
  <si>
    <t>кач.</t>
  </si>
  <si>
    <t>5</t>
  </si>
  <si>
    <t xml:space="preserve">Справочник оценщика недвижимости-2020. Земельные участки. Часть 2 (табл. 23, стр. 89). Под руководством Лейфера Л.А. </t>
  </si>
  <si>
    <t>Площадь</t>
  </si>
  <si>
    <t>Территориальный коэффициент</t>
  </si>
  <si>
    <t xml:space="preserve">Справочник оценщика недвижимости-2020. Земельные участки. Часть 1 (табл. 17, стр. 81). Под руководством Лейфера Л.А. </t>
  </si>
  <si>
    <t>[10000; 250000)</t>
  </si>
  <si>
    <t>Наличие в населенном пункте центрального водоснабжения</t>
  </si>
  <si>
    <t>да</t>
  </si>
  <si>
    <t>Наличие в населенном пункте центрального газоснабжения</t>
  </si>
  <si>
    <t>Наличие в населенном пункте центрального электроснабжения</t>
  </si>
  <si>
    <t>нет</t>
  </si>
  <si>
    <t>Территориаольный коэффициент</t>
  </si>
  <si>
    <t>Наличие коммуникаций</t>
  </si>
  <si>
    <t xml:space="preserve">Справочник оценщика недвижимости-2020. Земельные участки. Часть 2 (табл. 32, стр. 116). Под руководством Лейфера Л.А. </t>
  </si>
  <si>
    <t xml:space="preserve">Справочник оценщика недвижимости-2020. Земельные участки. Часть 1 (табл. 51, стр. 154). Под руководством Лейфера Л.А. </t>
  </si>
  <si>
    <t>[9.9999999999999995e-007; 1500)</t>
  </si>
  <si>
    <t xml:space="preserve">Справочник оценщика недвижимости-2020. Земельные участки. Часть 2 (табл. 22, стр. 89). Под руководством Лейфера Л.А. </t>
  </si>
  <si>
    <t>[9.9999999999999995e-007; 10000)</t>
  </si>
  <si>
    <t>[25000; 50000)</t>
  </si>
  <si>
    <t>[50000; 100000)</t>
  </si>
  <si>
    <t>[100000; 10000000)</t>
  </si>
  <si>
    <t xml:space="preserve">Справочник оценщика недвижимости-2020. Земельные участки. Часть 2 (табл. 24, стр. 89). Под руководством Лейфера Л.А. </t>
  </si>
  <si>
    <t xml:space="preserve">Справочник оценщика недвижимости-2020. Земельные участки. Часть 2 (табл. 31, стр. 113). Под руководством Лейфера Л.А. </t>
  </si>
  <si>
    <t xml:space="preserve">Справочник оценщика недвижимости-2020. Земельные участки. Часть 1 (табл. 16, стр. 81). Под руководством Лейфера Л.А. </t>
  </si>
  <si>
    <t>Справочник оценщика недвижимости-2020. Земельные участки. Часть 2 (таб.22, стр. 89). Под руководством Лейфера Л.А.</t>
  </si>
  <si>
    <t>Высокая транспортная активность (непосредственная близость от крупных автодорог)</t>
  </si>
  <si>
    <t>Высокая транспортная активность(непосредственная близость от крупных автодорог)</t>
  </si>
  <si>
    <t>Низкая транспортная активность(удаленность от крупных автодорог)</t>
  </si>
  <si>
    <t>I областной центр</t>
  </si>
  <si>
    <t xml:space="preserve">II населенные пункты в ближайшей окрестности областного центра </t>
  </si>
  <si>
    <t>III райцентры с развитой промышленностью</t>
  </si>
  <si>
    <t>IV райцентры сельскохозяйственных районов</t>
  </si>
  <si>
    <t>V прочие населенные пункты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</si>
</sst>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0" fontId="0" fillId="0" borderId="0" xfId="0" applyFill="1"/>
    <xf numFmtId="0" fontId="5" fillId="0" borderId="0" xfId="2"/>
    <xf numFmtId="0" fontId="5" fillId="0" borderId="1" xfId="2" applyBorder="1"/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5" fillId="0" borderId="0" xfId="2" applyAlignment="1">
      <alignment wrapText="1"/>
    </xf>
    <xf numFmtId="0" fontId="3" fillId="0" borderId="0" xfId="2" applyFont="1"/>
    <xf numFmtId="0" fontId="3" fillId="0" borderId="0" xfId="2" applyFont="1" applyAlignment="1">
      <alignment wrapText="1"/>
    </xf>
    <xf numFmtId="0" fontId="3" fillId="0" borderId="1" xfId="1" applyBorder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Border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2" applyBorder="1"/>
    <xf numFmtId="0" fontId="1" fillId="0" borderId="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3" fillId="0" borderId="1" xfId="1" applyBorder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Border="1"/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1" xfId="2" applyFill="1" applyBorder="1"/>
    <xf numFmtId="0" fontId="5" fillId="0" borderId="0" xfId="2" applyFill="1"/>
    <xf numFmtId="0" fontId="3" fillId="0" borderId="1" xfId="2" applyFont="1" applyFill="1" applyBorder="1"/>
    <xf numFmtId="0" fontId="3" fillId="0" borderId="0" xfId="2" applyFont="1" applyFill="1" applyAlignment="1">
      <alignment wrapText="1"/>
    </xf>
    <xf numFmtId="0" fontId="6" fillId="0" borderId="0" xfId="0" applyFont="1"/>
    <xf numFmtId="0" fontId="7" fillId="0" borderId="0" xfId="0" applyFont="1"/>
  </cellXfs>
  <cellStyles count="3">
    <cellStyle name="Обычный" xfId="0" builtinId="0"/>
    <cellStyle name="Обычный 2" xfId="1" xr:uid="{CA9E2D6A-EA1A-4908-8151-7C7CFB7D09B9}"/>
    <cellStyle name="Обычный 3" xfId="2" xr:uid="{414DB1A3-ED13-4AA3-BF91-826838E160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12</xdr:row>
      <xdr:rowOff>0</xdr:rowOff>
    </xdr:from>
    <xdr:to>
      <xdr:col>5</xdr:col>
      <xdr:colOff>606252</xdr:colOff>
      <xdr:row>26</xdr:row>
      <xdr:rowOff>28575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64B9ADF-9CEF-4FC8-ADD8-2AE311811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1" y="2419350"/>
          <a:ext cx="5625926" cy="2695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5</xdr:col>
      <xdr:colOff>25226</xdr:colOff>
      <xdr:row>26</xdr:row>
      <xdr:rowOff>28575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841E220-CD4B-4B40-8114-79A3DA55F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419350"/>
          <a:ext cx="5625926" cy="2695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24</xdr:row>
      <xdr:rowOff>38101</xdr:rowOff>
    </xdr:from>
    <xdr:to>
      <xdr:col>1</xdr:col>
      <xdr:colOff>3752850</xdr:colOff>
      <xdr:row>33</xdr:row>
      <xdr:rowOff>50668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FEB8F65-D92B-43A2-B928-1F93F4472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4572001"/>
          <a:ext cx="3743325" cy="1469892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35</xdr:row>
      <xdr:rowOff>66676</xdr:rowOff>
    </xdr:from>
    <xdr:to>
      <xdr:col>1</xdr:col>
      <xdr:colOff>4873625</xdr:colOff>
      <xdr:row>44</xdr:row>
      <xdr:rowOff>23326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F4C1D50-BBD1-4667-922C-8756F194A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1575" y="6381751"/>
          <a:ext cx="4619625" cy="15568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1238250</xdr:colOff>
      <xdr:row>46</xdr:row>
      <xdr:rowOff>114301</xdr:rowOff>
    </xdr:from>
    <xdr:to>
      <xdr:col>1</xdr:col>
      <xdr:colOff>3733800</xdr:colOff>
      <xdr:row>60</xdr:row>
      <xdr:rowOff>99847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702366F-5859-4A80-9449-9BB072FD7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8534401"/>
          <a:ext cx="3819525" cy="2252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62</xdr:row>
      <xdr:rowOff>19050</xdr:rowOff>
    </xdr:from>
    <xdr:to>
      <xdr:col>1</xdr:col>
      <xdr:colOff>4139327</xdr:colOff>
      <xdr:row>70</xdr:row>
      <xdr:rowOff>133350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81DC2D1E-C6E3-421D-B7EF-9E4382863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3975" y="11353800"/>
          <a:ext cx="3955177" cy="1409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3</xdr:col>
      <xdr:colOff>1552575</xdr:colOff>
      <xdr:row>19</xdr:row>
      <xdr:rowOff>136392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7F4C37C-5CED-431C-B6B0-04230E4C8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9675" y="2905125"/>
          <a:ext cx="3743325" cy="146989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885825</xdr:colOff>
      <xdr:row>11</xdr:row>
      <xdr:rowOff>47624</xdr:rowOff>
    </xdr:from>
    <xdr:to>
      <xdr:col>3</xdr:col>
      <xdr:colOff>2104517</xdr:colOff>
      <xdr:row>20</xdr:row>
      <xdr:rowOff>57149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8F6D144-7DF8-45D5-B15C-14F231983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" y="2762249"/>
          <a:ext cx="4390517" cy="1724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66675</xdr:rowOff>
    </xdr:from>
    <xdr:to>
      <xdr:col>4</xdr:col>
      <xdr:colOff>66167</xdr:colOff>
      <xdr:row>25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256A2D0-9801-49F9-B737-C933002C2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0" y="3733800"/>
          <a:ext cx="4390517" cy="1724025"/>
        </a:xfrm>
        <a:prstGeom prst="rect">
          <a:avLst/>
        </a:prstGeom>
      </xdr:spPr>
    </xdr:pic>
    <xdr:clientData/>
  </xdr:twoCellAnchor>
  <xdr:twoCellAnchor editAs="oneCell">
    <xdr:from>
      <xdr:col>0</xdr:col>
      <xdr:colOff>1276350</xdr:colOff>
      <xdr:row>27</xdr:row>
      <xdr:rowOff>142875</xdr:rowOff>
    </xdr:from>
    <xdr:to>
      <xdr:col>3</xdr:col>
      <xdr:colOff>2071401</xdr:colOff>
      <xdr:row>35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A0E3661-DC83-4B07-AB51-6839C18E5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6350" y="6096000"/>
          <a:ext cx="4357401" cy="14573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12</xdr:row>
      <xdr:rowOff>76200</xdr:rowOff>
    </xdr:from>
    <xdr:to>
      <xdr:col>5</xdr:col>
      <xdr:colOff>370798</xdr:colOff>
      <xdr:row>23</xdr:row>
      <xdr:rowOff>18795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9E4D259-22DD-455D-84E2-2DC99D1B4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2981325"/>
          <a:ext cx="5419048" cy="20380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139206</xdr:rowOff>
    </xdr:from>
    <xdr:to>
      <xdr:col>3</xdr:col>
      <xdr:colOff>323850</xdr:colOff>
      <xdr:row>30</xdr:row>
      <xdr:rowOff>171214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B6198BC-DFDC-403F-8DC3-51AFD4EA2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4758831"/>
          <a:ext cx="4772025" cy="17465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1</xdr:rowOff>
    </xdr:from>
    <xdr:to>
      <xdr:col>2</xdr:col>
      <xdr:colOff>19050</xdr:colOff>
      <xdr:row>46</xdr:row>
      <xdr:rowOff>61569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2080B0B-76A6-4492-A2CF-54180F33D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5850" y="7286626"/>
          <a:ext cx="3857625" cy="2538068"/>
        </a:xfrm>
        <a:prstGeom prst="rect">
          <a:avLst/>
        </a:prstGeom>
      </xdr:spPr>
    </xdr:pic>
    <xdr:clientData/>
  </xdr:twoCellAnchor>
  <xdr:twoCellAnchor editAs="oneCell">
    <xdr:from>
      <xdr:col>0</xdr:col>
      <xdr:colOff>1133475</xdr:colOff>
      <xdr:row>49</xdr:row>
      <xdr:rowOff>1</xdr:rowOff>
    </xdr:from>
    <xdr:to>
      <xdr:col>3</xdr:col>
      <xdr:colOff>56070</xdr:colOff>
      <xdr:row>56</xdr:row>
      <xdr:rowOff>152401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A263063-98E7-499A-9CF0-6CA2D727D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3475" y="10715626"/>
          <a:ext cx="4618545" cy="1485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A1105-163E-4A56-9F49-D2F0AEF2E9D8}">
  <dimension ref="A1:E11"/>
  <sheetViews>
    <sheetView workbookViewId="0">
      <selection activeCell="D12" sqref="D12"/>
    </sheetView>
  </sheetViews>
  <sheetFormatPr defaultRowHeight="15" x14ac:dyDescent="0.25"/>
  <cols>
    <col min="2" max="2" width="22.85546875" customWidth="1"/>
    <col min="3" max="3" width="7.140625" customWidth="1"/>
    <col min="4" max="4" width="30.140625" customWidth="1"/>
    <col min="5" max="5" width="15.140625" customWidth="1"/>
  </cols>
  <sheetData>
    <row r="1" spans="1:5" x14ac:dyDescent="0.25">
      <c r="A1" s="4"/>
    </row>
    <row r="2" spans="1:5" ht="25.5" x14ac:dyDescent="0.25"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5">
      <c r="B3" s="2" t="s">
        <v>4</v>
      </c>
      <c r="C3" s="2" t="s">
        <v>5</v>
      </c>
      <c r="D3" s="2" t="s">
        <v>6</v>
      </c>
      <c r="E3" s="2" t="s">
        <v>7</v>
      </c>
    </row>
    <row r="4" spans="1:5" x14ac:dyDescent="0.25">
      <c r="B4" s="3" t="s">
        <v>8</v>
      </c>
      <c r="C4" s="3" t="s">
        <v>9</v>
      </c>
      <c r="D4" s="3" t="s">
        <v>10</v>
      </c>
      <c r="E4" s="3">
        <v>1</v>
      </c>
    </row>
    <row r="5" spans="1:5" x14ac:dyDescent="0.25">
      <c r="B5" s="3" t="s">
        <v>8</v>
      </c>
      <c r="C5" s="3" t="s">
        <v>9</v>
      </c>
      <c r="D5" s="3" t="s">
        <v>11</v>
      </c>
      <c r="E5" s="3">
        <v>1.87</v>
      </c>
    </row>
    <row r="6" spans="1:5" x14ac:dyDescent="0.25">
      <c r="B6" s="3" t="s">
        <v>8</v>
      </c>
      <c r="C6" s="3" t="s">
        <v>9</v>
      </c>
      <c r="D6" s="3" t="s">
        <v>12</v>
      </c>
      <c r="E6" s="3">
        <v>1.07</v>
      </c>
    </row>
    <row r="7" spans="1:5" x14ac:dyDescent="0.25">
      <c r="B7" s="3" t="s">
        <v>8</v>
      </c>
      <c r="C7" s="3" t="s">
        <v>9</v>
      </c>
      <c r="D7" s="3" t="s">
        <v>13</v>
      </c>
      <c r="E7" s="3">
        <v>1.23</v>
      </c>
    </row>
    <row r="8" spans="1:5" x14ac:dyDescent="0.25">
      <c r="B8" s="3" t="s">
        <v>8</v>
      </c>
      <c r="C8" s="3" t="s">
        <v>9</v>
      </c>
      <c r="D8" s="3" t="s">
        <v>14</v>
      </c>
      <c r="E8" s="3">
        <v>1.36</v>
      </c>
    </row>
    <row r="9" spans="1:5" x14ac:dyDescent="0.25">
      <c r="B9" s="3" t="s">
        <v>8</v>
      </c>
      <c r="C9" s="3" t="s">
        <v>9</v>
      </c>
      <c r="D9" s="3" t="s">
        <v>15</v>
      </c>
      <c r="E9" s="3">
        <v>1.54</v>
      </c>
    </row>
    <row r="11" spans="1:5" x14ac:dyDescent="0.25">
      <c r="B11" s="5" t="s">
        <v>16</v>
      </c>
      <c r="D11" t="s">
        <v>43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BEC26-ADBD-4FFD-8B0A-EAADE6FDA592}">
  <dimension ref="B2:E13"/>
  <sheetViews>
    <sheetView workbookViewId="0">
      <selection activeCell="C12" sqref="C12"/>
    </sheetView>
  </sheetViews>
  <sheetFormatPr defaultRowHeight="15" x14ac:dyDescent="0.25"/>
  <cols>
    <col min="2" max="2" width="22.5703125" customWidth="1"/>
    <col min="3" max="3" width="7.5703125" customWidth="1"/>
    <col min="4" max="4" width="31.28515625" customWidth="1"/>
    <col min="5" max="6" width="22.5703125" customWidth="1"/>
  </cols>
  <sheetData>
    <row r="2" spans="2:5" x14ac:dyDescent="0.25">
      <c r="B2" s="1" t="s">
        <v>0</v>
      </c>
      <c r="C2" s="1" t="s">
        <v>1</v>
      </c>
      <c r="D2" s="1" t="s">
        <v>2</v>
      </c>
      <c r="E2" s="1" t="s">
        <v>3</v>
      </c>
    </row>
    <row r="3" spans="2:5" x14ac:dyDescent="0.25">
      <c r="B3" s="2" t="s">
        <v>4</v>
      </c>
      <c r="C3" s="2" t="s">
        <v>5</v>
      </c>
      <c r="D3" s="2" t="s">
        <v>6</v>
      </c>
      <c r="E3" s="2" t="s">
        <v>7</v>
      </c>
    </row>
    <row r="4" spans="2:5" x14ac:dyDescent="0.25">
      <c r="B4" s="3" t="s">
        <v>8</v>
      </c>
      <c r="C4" s="3" t="s">
        <v>9</v>
      </c>
      <c r="D4" s="3" t="s">
        <v>10</v>
      </c>
      <c r="E4" s="3">
        <v>0.65</v>
      </c>
    </row>
    <row r="5" spans="2:5" x14ac:dyDescent="0.25">
      <c r="B5" s="3" t="s">
        <v>8</v>
      </c>
      <c r="C5" s="3" t="s">
        <v>9</v>
      </c>
      <c r="D5" s="3" t="s">
        <v>12</v>
      </c>
      <c r="E5" s="3">
        <v>0.69</v>
      </c>
    </row>
    <row r="6" spans="2:5" x14ac:dyDescent="0.25">
      <c r="B6" s="3" t="s">
        <v>8</v>
      </c>
      <c r="C6" s="3" t="s">
        <v>9</v>
      </c>
      <c r="D6" s="3" t="s">
        <v>13</v>
      </c>
      <c r="E6" s="3">
        <v>0.79</v>
      </c>
    </row>
    <row r="7" spans="2:5" x14ac:dyDescent="0.25">
      <c r="B7" s="3" t="s">
        <v>8</v>
      </c>
      <c r="C7" s="3" t="s">
        <v>9</v>
      </c>
      <c r="D7" s="3" t="s">
        <v>14</v>
      </c>
      <c r="E7" s="3">
        <v>0.88</v>
      </c>
    </row>
    <row r="8" spans="2:5" x14ac:dyDescent="0.25">
      <c r="B8" s="3" t="s">
        <v>8</v>
      </c>
      <c r="C8" s="3" t="s">
        <v>9</v>
      </c>
      <c r="D8" s="3" t="s">
        <v>15</v>
      </c>
      <c r="E8" s="3">
        <v>1</v>
      </c>
    </row>
    <row r="9" spans="2:5" x14ac:dyDescent="0.25">
      <c r="B9" s="3" t="s">
        <v>8</v>
      </c>
      <c r="C9" s="3" t="s">
        <v>9</v>
      </c>
      <c r="D9" s="3" t="s">
        <v>11</v>
      </c>
      <c r="E9" s="3">
        <v>1.21</v>
      </c>
    </row>
    <row r="11" spans="2:5" x14ac:dyDescent="0.25">
      <c r="B11" t="s">
        <v>16</v>
      </c>
      <c r="C11" t="s">
        <v>43</v>
      </c>
    </row>
    <row r="13" spans="2:5" x14ac:dyDescent="0.25">
      <c r="B13" s="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8233B-3A8B-4C92-ABD7-506716F0F948}">
  <dimension ref="A2:I62"/>
  <sheetViews>
    <sheetView topLeftCell="A22" workbookViewId="0">
      <selection activeCell="F45" sqref="F45"/>
    </sheetView>
  </sheetViews>
  <sheetFormatPr defaultColWidth="9.140625" defaultRowHeight="12.75" x14ac:dyDescent="0.2"/>
  <cols>
    <col min="1" max="1" width="19.85546875" style="6" customWidth="1"/>
    <col min="2" max="2" width="77.42578125" style="6" customWidth="1"/>
    <col min="3" max="3" width="9.140625" style="6"/>
    <col min="4" max="4" width="30.85546875" style="6" customWidth="1"/>
    <col min="5" max="16384" width="9.140625" style="6"/>
  </cols>
  <sheetData>
    <row r="2" spans="2:5" ht="25.5" x14ac:dyDescent="0.2">
      <c r="B2" s="9" t="s">
        <v>0</v>
      </c>
      <c r="C2" s="9" t="s">
        <v>1</v>
      </c>
      <c r="D2" s="9" t="s">
        <v>2</v>
      </c>
      <c r="E2" s="9" t="s">
        <v>3</v>
      </c>
    </row>
    <row r="3" spans="2:5" x14ac:dyDescent="0.2">
      <c r="B3" s="8" t="s">
        <v>4</v>
      </c>
      <c r="C3" s="8" t="s">
        <v>5</v>
      </c>
      <c r="D3" s="8" t="s">
        <v>6</v>
      </c>
      <c r="E3" s="8" t="s">
        <v>7</v>
      </c>
    </row>
    <row r="4" spans="2:5" x14ac:dyDescent="0.2">
      <c r="B4" s="7" t="s">
        <v>8</v>
      </c>
      <c r="C4" s="7" t="s">
        <v>9</v>
      </c>
      <c r="D4" s="7" t="s">
        <v>11</v>
      </c>
      <c r="E4" s="7">
        <v>1.1499999999999999</v>
      </c>
    </row>
    <row r="5" spans="2:5" x14ac:dyDescent="0.2">
      <c r="B5" s="7" t="s">
        <v>8</v>
      </c>
      <c r="C5" s="7" t="s">
        <v>9</v>
      </c>
      <c r="D5" s="7" t="s">
        <v>15</v>
      </c>
      <c r="E5" s="7">
        <v>1</v>
      </c>
    </row>
    <row r="6" spans="2:5" x14ac:dyDescent="0.2">
      <c r="B6" s="7" t="s">
        <v>8</v>
      </c>
      <c r="C6" s="7" t="s">
        <v>9</v>
      </c>
      <c r="D6" s="7" t="s">
        <v>14</v>
      </c>
      <c r="E6" s="7">
        <v>0.91</v>
      </c>
    </row>
    <row r="7" spans="2:5" x14ac:dyDescent="0.2">
      <c r="B7" s="7" t="s">
        <v>8</v>
      </c>
      <c r="C7" s="7" t="s">
        <v>9</v>
      </c>
      <c r="D7" s="7" t="s">
        <v>13</v>
      </c>
      <c r="E7" s="7">
        <v>0.84</v>
      </c>
    </row>
    <row r="8" spans="2:5" x14ac:dyDescent="0.2">
      <c r="B8" s="7" t="s">
        <v>8</v>
      </c>
      <c r="C8" s="7" t="s">
        <v>9</v>
      </c>
      <c r="D8" s="7" t="s">
        <v>24</v>
      </c>
      <c r="E8" s="7">
        <v>0.76</v>
      </c>
    </row>
    <row r="9" spans="2:5" x14ac:dyDescent="0.2">
      <c r="B9" s="7" t="s">
        <v>8</v>
      </c>
      <c r="C9" s="7" t="s">
        <v>9</v>
      </c>
      <c r="D9" s="7" t="s">
        <v>10</v>
      </c>
      <c r="E9" s="7">
        <v>0.72</v>
      </c>
    </row>
    <row r="10" spans="2:5" x14ac:dyDescent="0.2">
      <c r="B10" s="7" t="s">
        <v>25</v>
      </c>
      <c r="C10" s="7" t="s">
        <v>18</v>
      </c>
      <c r="D10" s="7" t="s">
        <v>26</v>
      </c>
      <c r="E10" s="7">
        <v>1</v>
      </c>
    </row>
    <row r="11" spans="2:5" x14ac:dyDescent="0.2">
      <c r="B11" s="7" t="s">
        <v>27</v>
      </c>
      <c r="C11" s="7" t="s">
        <v>18</v>
      </c>
      <c r="D11" s="7" t="s">
        <v>26</v>
      </c>
      <c r="E11" s="7">
        <v>1</v>
      </c>
    </row>
    <row r="12" spans="2:5" x14ac:dyDescent="0.2">
      <c r="B12" s="7" t="s">
        <v>28</v>
      </c>
      <c r="C12" s="7" t="s">
        <v>18</v>
      </c>
      <c r="D12" s="7" t="s">
        <v>26</v>
      </c>
      <c r="E12" s="7">
        <v>1</v>
      </c>
    </row>
    <row r="13" spans="2:5" x14ac:dyDescent="0.2">
      <c r="B13" s="7" t="s">
        <v>17</v>
      </c>
      <c r="C13" s="7" t="s">
        <v>18</v>
      </c>
      <c r="D13" s="7" t="s">
        <v>19</v>
      </c>
      <c r="E13" s="7">
        <v>1</v>
      </c>
    </row>
    <row r="14" spans="2:5" x14ac:dyDescent="0.2">
      <c r="B14" s="7" t="s">
        <v>17</v>
      </c>
      <c r="C14" s="7" t="s">
        <v>18</v>
      </c>
      <c r="D14" s="7" t="s">
        <v>7</v>
      </c>
      <c r="E14" s="7">
        <v>1.22</v>
      </c>
    </row>
    <row r="15" spans="2:5" x14ac:dyDescent="0.2">
      <c r="B15" s="7" t="s">
        <v>17</v>
      </c>
      <c r="C15" s="7" t="s">
        <v>18</v>
      </c>
      <c r="D15" s="7" t="s">
        <v>6</v>
      </c>
      <c r="E15" s="7">
        <v>1.44</v>
      </c>
    </row>
    <row r="16" spans="2:5" x14ac:dyDescent="0.2">
      <c r="B16" s="7" t="s">
        <v>17</v>
      </c>
      <c r="C16" s="7" t="s">
        <v>18</v>
      </c>
      <c r="D16" s="7" t="s">
        <v>5</v>
      </c>
      <c r="E16" s="7">
        <v>1.62</v>
      </c>
    </row>
    <row r="17" spans="1:5" x14ac:dyDescent="0.2">
      <c r="B17" s="7" t="s">
        <v>17</v>
      </c>
      <c r="C17" s="7" t="s">
        <v>18</v>
      </c>
      <c r="D17" s="7" t="s">
        <v>4</v>
      </c>
      <c r="E17" s="7">
        <v>2</v>
      </c>
    </row>
    <row r="18" spans="1:5" x14ac:dyDescent="0.2">
      <c r="B18" s="7" t="s">
        <v>25</v>
      </c>
      <c r="C18" s="7" t="s">
        <v>18</v>
      </c>
      <c r="D18" s="7" t="s">
        <v>29</v>
      </c>
      <c r="E18" s="7">
        <v>0.85</v>
      </c>
    </row>
    <row r="19" spans="1:5" x14ac:dyDescent="0.2">
      <c r="B19" s="7" t="s">
        <v>28</v>
      </c>
      <c r="C19" s="7" t="s">
        <v>18</v>
      </c>
      <c r="D19" s="7" t="s">
        <v>29</v>
      </c>
      <c r="E19" s="7">
        <v>0.86</v>
      </c>
    </row>
    <row r="20" spans="1:5" x14ac:dyDescent="0.2">
      <c r="B20" s="7" t="s">
        <v>27</v>
      </c>
      <c r="C20" s="7" t="s">
        <v>18</v>
      </c>
      <c r="D20" s="7" t="s">
        <v>29</v>
      </c>
      <c r="E20" s="7">
        <v>0.86</v>
      </c>
    </row>
    <row r="21" spans="1:5" s="30" customFormat="1" x14ac:dyDescent="0.2">
      <c r="B21" s="31" t="s">
        <v>46</v>
      </c>
      <c r="C21" s="29" t="s">
        <v>18</v>
      </c>
      <c r="D21" s="29" t="s">
        <v>29</v>
      </c>
      <c r="E21" s="29">
        <v>1</v>
      </c>
    </row>
    <row r="22" spans="1:5" s="30" customFormat="1" x14ac:dyDescent="0.2">
      <c r="B22" s="31" t="s">
        <v>45</v>
      </c>
      <c r="C22" s="29" t="s">
        <v>18</v>
      </c>
      <c r="D22" s="29" t="s">
        <v>26</v>
      </c>
      <c r="E22" s="29">
        <v>1.31</v>
      </c>
    </row>
    <row r="24" spans="1:5" x14ac:dyDescent="0.2">
      <c r="A24" s="6" t="s">
        <v>21</v>
      </c>
      <c r="B24" s="11" t="s">
        <v>20</v>
      </c>
    </row>
    <row r="35" spans="1:9" ht="25.5" x14ac:dyDescent="0.2">
      <c r="A35" s="10" t="s">
        <v>30</v>
      </c>
      <c r="B35" s="11" t="s">
        <v>23</v>
      </c>
    </row>
    <row r="37" spans="1:9" ht="15" x14ac:dyDescent="0.25">
      <c r="D37" s="33" t="s">
        <v>47</v>
      </c>
      <c r="E37" s="34"/>
      <c r="F37" s="34"/>
      <c r="G37" s="34"/>
      <c r="H37" s="34"/>
      <c r="I37" s="34"/>
    </row>
    <row r="38" spans="1:9" ht="15" x14ac:dyDescent="0.25">
      <c r="D38" s="33" t="s">
        <v>48</v>
      </c>
      <c r="E38" s="34"/>
      <c r="F38" s="34"/>
      <c r="G38" s="34"/>
      <c r="H38" s="34"/>
      <c r="I38" s="34"/>
    </row>
    <row r="39" spans="1:9" ht="15" x14ac:dyDescent="0.25">
      <c r="D39" s="33" t="s">
        <v>49</v>
      </c>
      <c r="E39" s="34"/>
      <c r="F39" s="34"/>
      <c r="G39" s="34"/>
      <c r="H39" s="34"/>
      <c r="I39" s="34"/>
    </row>
    <row r="40" spans="1:9" ht="15" x14ac:dyDescent="0.25">
      <c r="D40" s="33" t="s">
        <v>50</v>
      </c>
      <c r="E40" s="34"/>
      <c r="F40" s="34"/>
      <c r="G40" s="34"/>
      <c r="H40" s="34"/>
      <c r="I40" s="34"/>
    </row>
    <row r="41" spans="1:9" ht="15" x14ac:dyDescent="0.25">
      <c r="D41" s="33" t="s">
        <v>51</v>
      </c>
      <c r="E41" s="34"/>
      <c r="F41" s="34"/>
      <c r="G41" s="34"/>
      <c r="H41" s="34"/>
      <c r="I41" s="34"/>
    </row>
    <row r="46" spans="1:9" ht="25.5" x14ac:dyDescent="0.2">
      <c r="A46" s="12" t="s">
        <v>31</v>
      </c>
      <c r="B46" s="11" t="s">
        <v>32</v>
      </c>
    </row>
    <row r="49" spans="1:3" x14ac:dyDescent="0.2">
      <c r="C49" s="6">
        <f>ROUND(1/1.16,2)</f>
        <v>0.86</v>
      </c>
    </row>
    <row r="50" spans="1:3" x14ac:dyDescent="0.2">
      <c r="C50" s="6">
        <f t="shared" ref="C50" si="0">ROUND(1/1.16,2)</f>
        <v>0.86</v>
      </c>
    </row>
    <row r="51" spans="1:3" x14ac:dyDescent="0.2">
      <c r="C51" s="6">
        <f>ROUND(1/1.18,2)</f>
        <v>0.85</v>
      </c>
    </row>
    <row r="62" spans="1:3" ht="76.5" x14ac:dyDescent="0.2">
      <c r="A62" s="32" t="s">
        <v>44</v>
      </c>
      <c r="B62" s="11" t="s">
        <v>33</v>
      </c>
    </row>
  </sheetData>
  <pageMargins left="0.75" right="0.75" top="1" bottom="1" header="0.5" footer="0.5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40D64-E92D-4EB0-869B-F9293A5CAABC}">
  <dimension ref="A2:E11"/>
  <sheetViews>
    <sheetView workbookViewId="0">
      <selection activeCell="G28" sqref="G28"/>
    </sheetView>
  </sheetViews>
  <sheetFormatPr defaultRowHeight="15" x14ac:dyDescent="0.25"/>
  <cols>
    <col min="1" max="1" width="18.140625" customWidth="1"/>
    <col min="2" max="2" width="23.7109375" customWidth="1"/>
    <col min="4" max="4" width="37.7109375" customWidth="1"/>
    <col min="5" max="5" width="12" customWidth="1"/>
  </cols>
  <sheetData>
    <row r="2" spans="1:5" x14ac:dyDescent="0.25">
      <c r="B2" s="14" t="s">
        <v>0</v>
      </c>
      <c r="C2" s="14" t="s">
        <v>1</v>
      </c>
      <c r="D2" s="14" t="s">
        <v>2</v>
      </c>
      <c r="E2" s="14" t="s">
        <v>3</v>
      </c>
    </row>
    <row r="3" spans="1:5" x14ac:dyDescent="0.25">
      <c r="B3" s="15" t="s">
        <v>4</v>
      </c>
      <c r="C3" s="15" t="s">
        <v>5</v>
      </c>
      <c r="D3" s="15" t="s">
        <v>6</v>
      </c>
      <c r="E3" s="15" t="s">
        <v>7</v>
      </c>
    </row>
    <row r="4" spans="1:5" x14ac:dyDescent="0.25">
      <c r="B4" s="13" t="s">
        <v>8</v>
      </c>
      <c r="C4" s="13" t="s">
        <v>9</v>
      </c>
      <c r="D4" s="13" t="s">
        <v>10</v>
      </c>
      <c r="E4" s="13">
        <v>0.95</v>
      </c>
    </row>
    <row r="5" spans="1:5" x14ac:dyDescent="0.25">
      <c r="B5" s="13" t="s">
        <v>8</v>
      </c>
      <c r="C5" s="13" t="s">
        <v>9</v>
      </c>
      <c r="D5" s="13" t="s">
        <v>12</v>
      </c>
      <c r="E5" s="13">
        <v>1</v>
      </c>
    </row>
    <row r="6" spans="1:5" x14ac:dyDescent="0.25">
      <c r="B6" s="13" t="s">
        <v>8</v>
      </c>
      <c r="C6" s="13" t="s">
        <v>9</v>
      </c>
      <c r="D6" s="13" t="s">
        <v>13</v>
      </c>
      <c r="E6" s="13">
        <v>1.1100000000000001</v>
      </c>
    </row>
    <row r="7" spans="1:5" x14ac:dyDescent="0.25">
      <c r="B7" s="13" t="s">
        <v>8</v>
      </c>
      <c r="C7" s="13" t="s">
        <v>9</v>
      </c>
      <c r="D7" s="13" t="s">
        <v>14</v>
      </c>
      <c r="E7" s="13">
        <v>1.2</v>
      </c>
    </row>
    <row r="8" spans="1:5" x14ac:dyDescent="0.25">
      <c r="B8" s="13" t="s">
        <v>8</v>
      </c>
      <c r="C8" s="13" t="s">
        <v>9</v>
      </c>
      <c r="D8" s="13" t="s">
        <v>15</v>
      </c>
      <c r="E8" s="13">
        <v>1.32</v>
      </c>
    </row>
    <row r="9" spans="1:5" x14ac:dyDescent="0.25">
      <c r="B9" s="13" t="s">
        <v>8</v>
      </c>
      <c r="C9" s="13" t="s">
        <v>9</v>
      </c>
      <c r="D9" s="13" t="s">
        <v>34</v>
      </c>
      <c r="E9" s="13">
        <v>1.52</v>
      </c>
    </row>
    <row r="11" spans="1:5" x14ac:dyDescent="0.25">
      <c r="A11" t="s">
        <v>21</v>
      </c>
      <c r="B11" t="s">
        <v>20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AADB1-0963-4897-AD0B-BAAAD4041175}">
  <dimension ref="A2:E11"/>
  <sheetViews>
    <sheetView workbookViewId="0">
      <selection activeCell="B11" sqref="B11"/>
    </sheetView>
  </sheetViews>
  <sheetFormatPr defaultRowHeight="15" x14ac:dyDescent="0.25"/>
  <cols>
    <col min="1" max="1" width="13.42578125" customWidth="1"/>
    <col min="2" max="2" width="25" customWidth="1"/>
    <col min="4" max="4" width="32.5703125" customWidth="1"/>
    <col min="5" max="5" width="12" customWidth="1"/>
  </cols>
  <sheetData>
    <row r="2" spans="1:5" x14ac:dyDescent="0.25">
      <c r="B2" s="17" t="s">
        <v>0</v>
      </c>
      <c r="C2" s="17" t="s">
        <v>1</v>
      </c>
      <c r="D2" s="17" t="s">
        <v>2</v>
      </c>
      <c r="E2" s="17" t="s">
        <v>3</v>
      </c>
    </row>
    <row r="3" spans="1:5" x14ac:dyDescent="0.25">
      <c r="B3" s="18" t="s">
        <v>4</v>
      </c>
      <c r="C3" s="18" t="s">
        <v>5</v>
      </c>
      <c r="D3" s="18" t="s">
        <v>6</v>
      </c>
      <c r="E3" s="18" t="s">
        <v>7</v>
      </c>
    </row>
    <row r="4" spans="1:5" x14ac:dyDescent="0.25">
      <c r="B4" s="16" t="s">
        <v>8</v>
      </c>
      <c r="C4" s="16" t="s">
        <v>9</v>
      </c>
      <c r="D4" s="16" t="s">
        <v>13</v>
      </c>
      <c r="E4" s="16">
        <v>1</v>
      </c>
    </row>
    <row r="5" spans="1:5" x14ac:dyDescent="0.25">
      <c r="B5" s="16" t="s">
        <v>8</v>
      </c>
      <c r="C5" s="16" t="s">
        <v>9</v>
      </c>
      <c r="D5" s="16" t="s">
        <v>14</v>
      </c>
      <c r="E5" s="16">
        <v>1.08</v>
      </c>
    </row>
    <row r="6" spans="1:5" x14ac:dyDescent="0.25">
      <c r="B6" s="16" t="s">
        <v>8</v>
      </c>
      <c r="C6" s="16" t="s">
        <v>9</v>
      </c>
      <c r="D6" s="16" t="s">
        <v>15</v>
      </c>
      <c r="E6" s="16">
        <v>1.19</v>
      </c>
    </row>
    <row r="7" spans="1:5" x14ac:dyDescent="0.25">
      <c r="B7" s="16" t="s">
        <v>8</v>
      </c>
      <c r="C7" s="16" t="s">
        <v>9</v>
      </c>
      <c r="D7" s="16" t="s">
        <v>11</v>
      </c>
      <c r="E7" s="16">
        <v>1.37</v>
      </c>
    </row>
    <row r="8" spans="1:5" x14ac:dyDescent="0.25">
      <c r="B8" s="16" t="s">
        <v>8</v>
      </c>
      <c r="C8" s="16" t="s">
        <v>9</v>
      </c>
      <c r="D8" s="16" t="s">
        <v>12</v>
      </c>
      <c r="E8" s="16">
        <v>0.9</v>
      </c>
    </row>
    <row r="9" spans="1:5" x14ac:dyDescent="0.25">
      <c r="B9" s="16" t="s">
        <v>8</v>
      </c>
      <c r="C9" s="16" t="s">
        <v>9</v>
      </c>
      <c r="D9" s="16" t="s">
        <v>10</v>
      </c>
      <c r="E9" s="16">
        <v>0.86</v>
      </c>
    </row>
    <row r="11" spans="1:5" x14ac:dyDescent="0.25">
      <c r="A11" t="s">
        <v>21</v>
      </c>
      <c r="B11" t="s">
        <v>20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363CE-ACFA-45D8-884D-7108F651594A}">
  <dimension ref="A2:F34"/>
  <sheetViews>
    <sheetView topLeftCell="A10" workbookViewId="0">
      <selection activeCell="F42" sqref="F42"/>
    </sheetView>
  </sheetViews>
  <sheetFormatPr defaultRowHeight="15" x14ac:dyDescent="0.25"/>
  <cols>
    <col min="1" max="1" width="19.7109375" customWidth="1"/>
    <col min="2" max="2" width="24.5703125" customWidth="1"/>
    <col min="4" max="4" width="31.140625" customWidth="1"/>
    <col min="5" max="5" width="11" customWidth="1"/>
  </cols>
  <sheetData>
    <row r="2" spans="1:5" x14ac:dyDescent="0.25">
      <c r="B2" s="21" t="s">
        <v>0</v>
      </c>
      <c r="C2" s="21" t="s">
        <v>1</v>
      </c>
      <c r="D2" s="21" t="s">
        <v>2</v>
      </c>
      <c r="E2" s="21" t="s">
        <v>3</v>
      </c>
    </row>
    <row r="3" spans="1:5" x14ac:dyDescent="0.25">
      <c r="B3" s="22" t="s">
        <v>4</v>
      </c>
      <c r="C3" s="22" t="s">
        <v>5</v>
      </c>
      <c r="D3" s="22" t="s">
        <v>6</v>
      </c>
      <c r="E3" s="22" t="s">
        <v>7</v>
      </c>
    </row>
    <row r="4" spans="1:5" x14ac:dyDescent="0.25">
      <c r="B4" s="20" t="s">
        <v>17</v>
      </c>
      <c r="C4" s="20" t="s">
        <v>18</v>
      </c>
      <c r="D4" s="20" t="s">
        <v>19</v>
      </c>
      <c r="E4" s="20">
        <v>0.69</v>
      </c>
    </row>
    <row r="5" spans="1:5" x14ac:dyDescent="0.25">
      <c r="B5" s="20" t="s">
        <v>17</v>
      </c>
      <c r="C5" s="20" t="s">
        <v>18</v>
      </c>
      <c r="D5" s="20" t="s">
        <v>4</v>
      </c>
      <c r="E5" s="20">
        <v>1.39</v>
      </c>
    </row>
    <row r="6" spans="1:5" x14ac:dyDescent="0.25">
      <c r="B6" s="20" t="s">
        <v>17</v>
      </c>
      <c r="C6" s="20" t="s">
        <v>18</v>
      </c>
      <c r="D6" s="20" t="s">
        <v>6</v>
      </c>
      <c r="E6" s="20">
        <v>1</v>
      </c>
    </row>
    <row r="7" spans="1:5" x14ac:dyDescent="0.25">
      <c r="B7" s="20" t="s">
        <v>17</v>
      </c>
      <c r="C7" s="20" t="s">
        <v>18</v>
      </c>
      <c r="D7" s="20" t="s">
        <v>5</v>
      </c>
      <c r="E7" s="20">
        <v>1.1299999999999999</v>
      </c>
    </row>
    <row r="8" spans="1:5" x14ac:dyDescent="0.25">
      <c r="B8" s="20" t="s">
        <v>17</v>
      </c>
      <c r="C8" s="20" t="s">
        <v>18</v>
      </c>
      <c r="D8" s="20" t="s">
        <v>7</v>
      </c>
      <c r="E8" s="20">
        <v>0.85</v>
      </c>
    </row>
    <row r="9" spans="1:5" x14ac:dyDescent="0.25">
      <c r="B9" s="20" t="s">
        <v>8</v>
      </c>
      <c r="C9" s="20" t="s">
        <v>9</v>
      </c>
      <c r="D9" s="20" t="s">
        <v>14</v>
      </c>
      <c r="E9" s="20">
        <v>1</v>
      </c>
    </row>
    <row r="10" spans="1:5" x14ac:dyDescent="0.25">
      <c r="B10" s="20" t="s">
        <v>8</v>
      </c>
      <c r="C10" s="20" t="s">
        <v>9</v>
      </c>
      <c r="D10" s="20" t="s">
        <v>11</v>
      </c>
      <c r="E10" s="20">
        <v>1.27</v>
      </c>
    </row>
    <row r="11" spans="1:5" x14ac:dyDescent="0.25">
      <c r="B11" s="20" t="s">
        <v>8</v>
      </c>
      <c r="C11" s="20" t="s">
        <v>9</v>
      </c>
      <c r="D11" s="20" t="s">
        <v>15</v>
      </c>
      <c r="E11" s="20">
        <v>1.1000000000000001</v>
      </c>
    </row>
    <row r="12" spans="1:5" x14ac:dyDescent="0.25">
      <c r="B12" s="20" t="s">
        <v>8</v>
      </c>
      <c r="C12" s="20" t="s">
        <v>9</v>
      </c>
      <c r="D12" s="20" t="s">
        <v>13</v>
      </c>
      <c r="E12" s="20">
        <v>0.93</v>
      </c>
    </row>
    <row r="13" spans="1:5" x14ac:dyDescent="0.25">
      <c r="B13" s="20" t="s">
        <v>8</v>
      </c>
      <c r="C13" s="20" t="s">
        <v>9</v>
      </c>
      <c r="D13" s="20" t="s">
        <v>12</v>
      </c>
      <c r="E13" s="20">
        <v>0.83</v>
      </c>
    </row>
    <row r="14" spans="1:5" x14ac:dyDescent="0.25">
      <c r="B14" s="20" t="s">
        <v>8</v>
      </c>
      <c r="C14" s="20" t="s">
        <v>9</v>
      </c>
      <c r="D14" s="20" t="s">
        <v>10</v>
      </c>
      <c r="E14" s="20">
        <v>0.79</v>
      </c>
    </row>
    <row r="16" spans="1:5" x14ac:dyDescent="0.25">
      <c r="A16" t="s">
        <v>21</v>
      </c>
      <c r="B16" t="s">
        <v>20</v>
      </c>
    </row>
    <row r="27" spans="1:6" ht="30" x14ac:dyDescent="0.25">
      <c r="A27" s="19" t="s">
        <v>22</v>
      </c>
      <c r="B27" t="s">
        <v>23</v>
      </c>
    </row>
    <row r="30" spans="1:6" x14ac:dyDescent="0.25">
      <c r="F30" t="s">
        <v>47</v>
      </c>
    </row>
    <row r="31" spans="1:6" x14ac:dyDescent="0.25">
      <c r="F31" t="s">
        <v>48</v>
      </c>
    </row>
    <row r="32" spans="1:6" x14ac:dyDescent="0.25">
      <c r="F32" t="s">
        <v>49</v>
      </c>
    </row>
    <row r="33" spans="6:6" x14ac:dyDescent="0.25">
      <c r="F33" t="s">
        <v>50</v>
      </c>
    </row>
    <row r="34" spans="6:6" x14ac:dyDescent="0.25">
      <c r="F34" t="s">
        <v>51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6D0D-ADBA-4D1B-B40F-F6BF68E61732}">
  <dimension ref="A2:E11"/>
  <sheetViews>
    <sheetView workbookViewId="0">
      <selection activeCell="I18" sqref="I18"/>
    </sheetView>
  </sheetViews>
  <sheetFormatPr defaultRowHeight="15" x14ac:dyDescent="0.25"/>
  <cols>
    <col min="1" max="1" width="10.85546875" customWidth="1"/>
    <col min="2" max="2" width="24.42578125" customWidth="1"/>
    <col min="4" max="4" width="31.28515625" customWidth="1"/>
    <col min="5" max="5" width="11.42578125" customWidth="1"/>
  </cols>
  <sheetData>
    <row r="2" spans="1:5" x14ac:dyDescent="0.25">
      <c r="B2" s="24" t="s">
        <v>0</v>
      </c>
      <c r="C2" s="24" t="s">
        <v>1</v>
      </c>
      <c r="D2" s="24" t="s">
        <v>2</v>
      </c>
      <c r="E2" s="24" t="s">
        <v>3</v>
      </c>
    </row>
    <row r="3" spans="1:5" x14ac:dyDescent="0.25">
      <c r="B3" s="25" t="s">
        <v>4</v>
      </c>
      <c r="C3" s="25" t="s">
        <v>5</v>
      </c>
      <c r="D3" s="25" t="s">
        <v>6</v>
      </c>
      <c r="E3" s="25" t="s">
        <v>7</v>
      </c>
    </row>
    <row r="4" spans="1:5" x14ac:dyDescent="0.25">
      <c r="B4" s="23" t="s">
        <v>8</v>
      </c>
      <c r="C4" s="23" t="s">
        <v>9</v>
      </c>
      <c r="D4" s="23" t="s">
        <v>11</v>
      </c>
      <c r="E4" s="23">
        <v>1.87</v>
      </c>
    </row>
    <row r="5" spans="1:5" x14ac:dyDescent="0.25">
      <c r="B5" s="23" t="s">
        <v>8</v>
      </c>
      <c r="C5" s="23" t="s">
        <v>9</v>
      </c>
      <c r="D5" s="23" t="s">
        <v>15</v>
      </c>
      <c r="E5" s="23">
        <v>1.54</v>
      </c>
    </row>
    <row r="6" spans="1:5" x14ac:dyDescent="0.25">
      <c r="B6" s="23" t="s">
        <v>8</v>
      </c>
      <c r="C6" s="23" t="s">
        <v>9</v>
      </c>
      <c r="D6" s="23" t="s">
        <v>14</v>
      </c>
      <c r="E6" s="23">
        <v>1.36</v>
      </c>
    </row>
    <row r="7" spans="1:5" x14ac:dyDescent="0.25">
      <c r="B7" s="23" t="s">
        <v>8</v>
      </c>
      <c r="C7" s="23" t="s">
        <v>9</v>
      </c>
      <c r="D7" s="23" t="s">
        <v>13</v>
      </c>
      <c r="E7" s="23">
        <v>1.23</v>
      </c>
    </row>
    <row r="8" spans="1:5" x14ac:dyDescent="0.25">
      <c r="B8" s="23" t="s">
        <v>8</v>
      </c>
      <c r="C8" s="23" t="s">
        <v>9</v>
      </c>
      <c r="D8" s="23" t="s">
        <v>12</v>
      </c>
      <c r="E8" s="23">
        <v>1.07</v>
      </c>
    </row>
    <row r="9" spans="1:5" x14ac:dyDescent="0.25">
      <c r="B9" s="23" t="s">
        <v>8</v>
      </c>
      <c r="C9" s="23" t="s">
        <v>9</v>
      </c>
      <c r="D9" s="23" t="s">
        <v>10</v>
      </c>
      <c r="E9" s="23">
        <v>1</v>
      </c>
    </row>
    <row r="11" spans="1:5" x14ac:dyDescent="0.25">
      <c r="A11" t="s">
        <v>21</v>
      </c>
      <c r="B11" t="s">
        <v>35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F3D2-634D-426C-8B9A-680EB1B2FF2B}">
  <dimension ref="A2:E55"/>
  <sheetViews>
    <sheetView tabSelected="1" topLeftCell="A34" workbookViewId="0">
      <selection activeCell="F69" sqref="F69"/>
    </sheetView>
  </sheetViews>
  <sheetFormatPr defaultRowHeight="15" x14ac:dyDescent="0.25"/>
  <cols>
    <col min="1" max="1" width="18.7109375" customWidth="1"/>
    <col min="2" max="2" width="57.5703125" customWidth="1"/>
    <col min="4" max="4" width="35.85546875" customWidth="1"/>
    <col min="5" max="5" width="11.42578125" customWidth="1"/>
  </cols>
  <sheetData>
    <row r="2" spans="2:5" x14ac:dyDescent="0.25">
      <c r="B2" s="27" t="s">
        <v>0</v>
      </c>
      <c r="C2" s="27" t="s">
        <v>1</v>
      </c>
      <c r="D2" s="27" t="s">
        <v>2</v>
      </c>
      <c r="E2" s="27" t="s">
        <v>3</v>
      </c>
    </row>
    <row r="3" spans="2:5" x14ac:dyDescent="0.25">
      <c r="B3" s="28" t="s">
        <v>4</v>
      </c>
      <c r="C3" s="28" t="s">
        <v>5</v>
      </c>
      <c r="D3" s="28" t="s">
        <v>6</v>
      </c>
      <c r="E3" s="28" t="s">
        <v>7</v>
      </c>
    </row>
    <row r="4" spans="2:5" x14ac:dyDescent="0.25">
      <c r="B4" s="26" t="s">
        <v>17</v>
      </c>
      <c r="C4" s="26" t="s">
        <v>18</v>
      </c>
      <c r="D4" s="26" t="s">
        <v>19</v>
      </c>
      <c r="E4" s="26">
        <v>0.49</v>
      </c>
    </row>
    <row r="5" spans="2:5" x14ac:dyDescent="0.25">
      <c r="B5" s="26" t="s">
        <v>17</v>
      </c>
      <c r="C5" s="26" t="s">
        <v>18</v>
      </c>
      <c r="D5" s="26" t="s">
        <v>4</v>
      </c>
      <c r="E5" s="26">
        <v>1</v>
      </c>
    </row>
    <row r="6" spans="2:5" x14ac:dyDescent="0.25">
      <c r="B6" s="26" t="s">
        <v>17</v>
      </c>
      <c r="C6" s="26" t="s">
        <v>18</v>
      </c>
      <c r="D6" s="26" t="s">
        <v>6</v>
      </c>
      <c r="E6" s="26">
        <v>0.71</v>
      </c>
    </row>
    <row r="7" spans="2:5" x14ac:dyDescent="0.25">
      <c r="B7" s="26" t="s">
        <v>17</v>
      </c>
      <c r="C7" s="26" t="s">
        <v>18</v>
      </c>
      <c r="D7" s="26" t="s">
        <v>5</v>
      </c>
      <c r="E7" s="26">
        <v>0.81</v>
      </c>
    </row>
    <row r="8" spans="2:5" x14ac:dyDescent="0.25">
      <c r="B8" s="26" t="s">
        <v>17</v>
      </c>
      <c r="C8" s="26" t="s">
        <v>18</v>
      </c>
      <c r="D8" s="26" t="s">
        <v>7</v>
      </c>
      <c r="E8" s="26">
        <v>0.6</v>
      </c>
    </row>
    <row r="9" spans="2:5" x14ac:dyDescent="0.25">
      <c r="B9" s="26" t="s">
        <v>25</v>
      </c>
      <c r="C9" s="26" t="s">
        <v>18</v>
      </c>
      <c r="D9" s="26" t="s">
        <v>26</v>
      </c>
      <c r="E9" s="26">
        <v>1</v>
      </c>
    </row>
    <row r="10" spans="2:5" x14ac:dyDescent="0.25">
      <c r="B10" s="26" t="s">
        <v>27</v>
      </c>
      <c r="C10" s="26" t="s">
        <v>18</v>
      </c>
      <c r="D10" s="26" t="s">
        <v>26</v>
      </c>
      <c r="E10" s="26">
        <v>1</v>
      </c>
    </row>
    <row r="11" spans="2:5" x14ac:dyDescent="0.25">
      <c r="B11" s="26" t="s">
        <v>28</v>
      </c>
      <c r="C11" s="26" t="s">
        <v>18</v>
      </c>
      <c r="D11" s="26" t="s">
        <v>26</v>
      </c>
      <c r="E11" s="26">
        <v>1</v>
      </c>
    </row>
    <row r="12" spans="2:5" x14ac:dyDescent="0.25">
      <c r="B12" s="26" t="s">
        <v>25</v>
      </c>
      <c r="C12" s="26" t="s">
        <v>18</v>
      </c>
      <c r="D12" s="26" t="s">
        <v>29</v>
      </c>
      <c r="E12" s="26">
        <v>0.87</v>
      </c>
    </row>
    <row r="13" spans="2:5" x14ac:dyDescent="0.25">
      <c r="B13" s="26" t="s">
        <v>27</v>
      </c>
      <c r="C13" s="26" t="s">
        <v>18</v>
      </c>
      <c r="D13" s="26" t="s">
        <v>29</v>
      </c>
      <c r="E13" s="26">
        <v>0.86</v>
      </c>
    </row>
    <row r="14" spans="2:5" x14ac:dyDescent="0.25">
      <c r="B14" s="26" t="s">
        <v>28</v>
      </c>
      <c r="C14" s="26" t="s">
        <v>18</v>
      </c>
      <c r="D14" s="26" t="s">
        <v>29</v>
      </c>
      <c r="E14" s="26">
        <v>0.85</v>
      </c>
    </row>
    <row r="15" spans="2:5" x14ac:dyDescent="0.25">
      <c r="B15" s="26" t="s">
        <v>8</v>
      </c>
      <c r="C15" s="26" t="s">
        <v>9</v>
      </c>
      <c r="D15" s="26" t="s">
        <v>36</v>
      </c>
      <c r="E15" s="26">
        <v>1</v>
      </c>
    </row>
    <row r="16" spans="2:5" x14ac:dyDescent="0.25">
      <c r="B16" s="26" t="s">
        <v>8</v>
      </c>
      <c r="C16" s="26" t="s">
        <v>9</v>
      </c>
      <c r="D16" s="26" t="s">
        <v>12</v>
      </c>
      <c r="E16" s="26">
        <v>0.89</v>
      </c>
    </row>
    <row r="17" spans="1:5" x14ac:dyDescent="0.25">
      <c r="B17" s="26" t="s">
        <v>8</v>
      </c>
      <c r="C17" s="26" t="s">
        <v>9</v>
      </c>
      <c r="D17" s="26" t="s">
        <v>37</v>
      </c>
      <c r="E17" s="26">
        <v>0.77</v>
      </c>
    </row>
    <row r="18" spans="1:5" x14ac:dyDescent="0.25">
      <c r="B18" s="26" t="s">
        <v>8</v>
      </c>
      <c r="C18" s="26" t="s">
        <v>9</v>
      </c>
      <c r="D18" s="26" t="s">
        <v>38</v>
      </c>
      <c r="E18" s="26">
        <v>0.67</v>
      </c>
    </row>
    <row r="19" spans="1:5" x14ac:dyDescent="0.25">
      <c r="B19" s="26" t="s">
        <v>8</v>
      </c>
      <c r="C19" s="26" t="s">
        <v>9</v>
      </c>
      <c r="D19" s="26" t="s">
        <v>39</v>
      </c>
      <c r="E19" s="26">
        <v>0.63</v>
      </c>
    </row>
    <row r="21" spans="1:5" x14ac:dyDescent="0.25">
      <c r="A21" t="s">
        <v>21</v>
      </c>
      <c r="B21" t="s">
        <v>40</v>
      </c>
    </row>
    <row r="32" spans="1:5" ht="30" x14ac:dyDescent="0.25">
      <c r="A32" s="19" t="s">
        <v>31</v>
      </c>
      <c r="B32" t="s">
        <v>41</v>
      </c>
    </row>
    <row r="48" spans="1:2" ht="30" x14ac:dyDescent="0.25">
      <c r="A48" s="19" t="s">
        <v>22</v>
      </c>
      <c r="B48" t="s">
        <v>42</v>
      </c>
    </row>
    <row r="51" spans="5:5" x14ac:dyDescent="0.25">
      <c r="E51" t="s">
        <v>47</v>
      </c>
    </row>
    <row r="52" spans="5:5" x14ac:dyDescent="0.25">
      <c r="E52" t="s">
        <v>48</v>
      </c>
    </row>
    <row r="53" spans="5:5" x14ac:dyDescent="0.25">
      <c r="E53" t="s">
        <v>49</v>
      </c>
    </row>
    <row r="54" spans="5:5" x14ac:dyDescent="0.25">
      <c r="E54" t="s">
        <v>50</v>
      </c>
    </row>
    <row r="55" spans="5:5" x14ac:dyDescent="0.25">
      <c r="E55" t="s">
        <v>51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Сегмент 1</vt:lpstr>
      <vt:lpstr>Сегмент 3</vt:lpstr>
      <vt:lpstr> Сегмент 4 местопол. установлен</vt:lpstr>
      <vt:lpstr>Сегмент 5</vt:lpstr>
      <vt:lpstr>Сег 6 высокая трансп.активность</vt:lpstr>
      <vt:lpstr>Сег 6 Сред и низкая транп.актив</vt:lpstr>
      <vt:lpstr>Сег 6 Сх производство</vt:lpstr>
      <vt:lpstr>Сег 6 Промназнач местпол устано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Чугунова</cp:lastModifiedBy>
  <dcterms:created xsi:type="dcterms:W3CDTF">2021-08-11T19:40:49Z</dcterms:created>
  <dcterms:modified xsi:type="dcterms:W3CDTF">2021-08-17T07:07:17Z</dcterms:modified>
</cp:coreProperties>
</file>